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3/1. CDU/SUPBANCO-UC-CD-2023-0113 Adquisición Medicamentos 3er Trimestre 2023/00. Borradores/Formularios/"/>
    </mc:Choice>
  </mc:AlternateContent>
  <xr:revisionPtr revIDLastSave="85" documentId="11_D64E275C815F5DB96CA191B8AAD6F08F1F5B6987" xr6:coauthVersionLast="47" xr6:coauthVersionMax="47" xr10:uidLastSave="{CAB61460-412A-4A81-AB93-9E3EC865EB56}"/>
  <bookViews>
    <workbookView xWindow="2868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COTIZACION'!$A$1:$H$49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4" l="1"/>
  <c r="G37" i="4"/>
  <c r="G35" i="4"/>
  <c r="G15" i="4"/>
  <c r="G36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</calcChain>
</file>

<file path=xl/sharedStrings.xml><?xml version="1.0" encoding="utf-8"?>
<sst xmlns="http://schemas.openxmlformats.org/spreadsheetml/2006/main" count="66" uniqueCount="48">
  <si>
    <t>Nombre de la empresa  Oferente:…………………………………………………………………………</t>
  </si>
  <si>
    <t>Condición de Pago:  30 días</t>
  </si>
  <si>
    <t>Tel.  de contacto:………………………………………………………………………………</t>
  </si>
  <si>
    <t xml:space="preserve">Válidez de la Oferta: 90 días </t>
  </si>
  <si>
    <t>Núm. RPE:…………………………….</t>
  </si>
  <si>
    <r>
      <rPr>
        <b/>
        <sz val="10"/>
        <color theme="1"/>
        <rFont val="Calibri"/>
        <family val="2"/>
        <scheme val="minor"/>
      </rPr>
      <t>Condiciones de Entrega: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</si>
  <si>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Lugar de Recepción:</t>
    </r>
    <r>
      <rPr>
        <sz val="10"/>
        <color theme="1"/>
        <rFont val="Calibri"/>
        <family val="2"/>
        <scheme val="minor"/>
      </rPr>
      <t xml:space="preserve"> Superintendecia de Bancos</t>
    </r>
  </si>
  <si>
    <t>Item No.</t>
  </si>
  <si>
    <t>Código del Item</t>
  </si>
  <si>
    <t>Descripción</t>
  </si>
  <si>
    <t>Unidad de Medida</t>
  </si>
  <si>
    <t xml:space="preserve">Cantidad </t>
  </si>
  <si>
    <t>Precio Unitario RD$</t>
  </si>
  <si>
    <t>Total (RD$)</t>
  </si>
  <si>
    <t xml:space="preserve">Total </t>
  </si>
  <si>
    <t xml:space="preserve">TOTAL GENERAL </t>
  </si>
  <si>
    <t>VALOR TOTAL DE LA OFERTA:</t>
  </si>
  <si>
    <t>RD$</t>
  </si>
  <si>
    <t>Valor total de la Oferta en letras: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</si>
  <si>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</si>
  <si>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</si>
  <si>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</si>
  <si>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Acetaminofen 500 mg, bromhexina HC8,fenilefrina 5 mg, clorferinamina maleato 2mg</t>
  </si>
  <si>
    <t>Cetirizina 10 mg Caja de 10 unidades Tabletas</t>
  </si>
  <si>
    <t>Curitas Largas</t>
  </si>
  <si>
    <t>Curitas Redondas</t>
  </si>
  <si>
    <t>Dexametasona 4 mg Ampollas</t>
  </si>
  <si>
    <t>Dexlansoprazol 60 mg Cápsulas</t>
  </si>
  <si>
    <t>Diclofenac Sódico 50 mg+tiamina 50 mg+pridixina 50mg+cianocobalamina 1 mg caja 100 tabletas.</t>
  </si>
  <si>
    <t xml:space="preserve">Ergotamina 1mg +Ibuprofeno400 mg+Cafeína 50 mg Tabletas </t>
  </si>
  <si>
    <t>Omeprazol 20 mg  Cápsulas</t>
  </si>
  <si>
    <t>Gammagloblina Humana Ampollas</t>
  </si>
  <si>
    <t xml:space="preserve">Gasa Estériles </t>
  </si>
  <si>
    <t xml:space="preserve">Lancetas Para Glucómetro </t>
  </si>
  <si>
    <t>Hidroxido de Aluminio520 mg/Hidroxido de magnesio 480 mg/ Simeticona 40 mg Suspensión</t>
  </si>
  <si>
    <t>Tirillas Para Glucómetro</t>
  </si>
  <si>
    <t xml:space="preserve">Aspirina 81 mg </t>
  </si>
  <si>
    <t>Yodo-polivinilpirrolidona 10% (Betadine Solución 4 onz)</t>
  </si>
  <si>
    <t>Baja Lenguas</t>
  </si>
  <si>
    <t>Espéculos Otológicos</t>
  </si>
  <si>
    <t xml:space="preserve">Insulina Acción Rápida </t>
  </si>
  <si>
    <t>Sales de Rehidratación Oral</t>
  </si>
  <si>
    <t>Nitrofurazona 100 gramos</t>
  </si>
  <si>
    <t xml:space="preserve">Clorhidrato de Nafazolina img/Maleato de Pirilamina 1 mg  </t>
  </si>
  <si>
    <t>Caja</t>
  </si>
  <si>
    <t>Unidad</t>
  </si>
  <si>
    <t>Frasco</t>
  </si>
  <si>
    <t>Frascos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</si>
</sst>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33" borderId="0" xfId="0" applyFont="1" applyFill="1" applyAlignment="1">
      <alignment horizontal="left"/>
    </xf>
    <xf numFmtId="0" fontId="19" fillId="33" borderId="0" xfId="0" applyFont="1" applyFill="1"/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19" fillId="33" borderId="0" xfId="0" applyFont="1" applyFill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3" fillId="0" borderId="0" xfId="0" applyFont="1"/>
    <xf numFmtId="0" fontId="23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8" fillId="0" borderId="11" xfId="0" applyFont="1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wrapText="1"/>
    </xf>
    <xf numFmtId="0" fontId="24" fillId="0" borderId="17" xfId="0" applyFont="1" applyBorder="1" applyAlignment="1">
      <alignment horizontal="right" vertical="center"/>
    </xf>
    <xf numFmtId="0" fontId="19" fillId="0" borderId="20" xfId="0" applyFont="1" applyBorder="1" applyAlignment="1">
      <alignment horizontal="center"/>
    </xf>
    <xf numFmtId="0" fontId="19" fillId="0" borderId="20" xfId="0" applyFont="1" applyBorder="1" applyAlignment="1">
      <alignment horizontal="center" vertical="center"/>
    </xf>
    <xf numFmtId="0" fontId="0" fillId="0" borderId="21" xfId="0" applyBorder="1"/>
    <xf numFmtId="43" fontId="29" fillId="0" borderId="22" xfId="1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/>
    </xf>
    <xf numFmtId="43" fontId="31" fillId="33" borderId="15" xfId="1" applyFont="1" applyFill="1" applyBorder="1" applyAlignment="1">
      <alignment vertical="center"/>
    </xf>
    <xf numFmtId="0" fontId="30" fillId="0" borderId="25" xfId="0" applyFont="1" applyBorder="1" applyAlignment="1">
      <alignment horizontal="center" vertical="center"/>
    </xf>
    <xf numFmtId="0" fontId="21" fillId="33" borderId="0" xfId="0" applyFont="1" applyFill="1" applyAlignment="1">
      <alignment horizontal="center"/>
    </xf>
    <xf numFmtId="43" fontId="31" fillId="0" borderId="10" xfId="1" applyFont="1" applyFill="1" applyBorder="1" applyAlignment="1">
      <alignment vertical="center"/>
    </xf>
    <xf numFmtId="0" fontId="26" fillId="34" borderId="13" xfId="0" applyFont="1" applyFill="1" applyBorder="1" applyAlignment="1">
      <alignment horizontal="center" vertical="center" wrapText="1"/>
    </xf>
    <xf numFmtId="0" fontId="26" fillId="34" borderId="15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4" fillId="0" borderId="17" xfId="0" applyFont="1" applyBorder="1" applyAlignment="1">
      <alignment horizontal="right"/>
    </xf>
    <xf numFmtId="0" fontId="24" fillId="0" borderId="0" xfId="0" applyFont="1" applyAlignment="1">
      <alignment horizontal="right"/>
    </xf>
    <xf numFmtId="0" fontId="25" fillId="0" borderId="19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20" fillId="0" borderId="0" xfId="0" applyFont="1" applyAlignment="1">
      <alignment horizontal="left" vertical="center" wrapText="1"/>
    </xf>
    <xf numFmtId="0" fontId="26" fillId="34" borderId="23" xfId="0" applyFont="1" applyFill="1" applyBorder="1" applyAlignment="1">
      <alignment horizontal="center" vertical="center" wrapText="1"/>
    </xf>
    <xf numFmtId="0" fontId="26" fillId="34" borderId="24" xfId="0" applyFont="1" applyFill="1" applyBorder="1" applyAlignment="1">
      <alignment horizontal="center" vertical="center" wrapText="1"/>
    </xf>
    <xf numFmtId="0" fontId="32" fillId="34" borderId="12" xfId="0" applyFont="1" applyFill="1" applyBorder="1" applyAlignment="1">
      <alignment horizontal="center" vertical="center"/>
    </xf>
    <xf numFmtId="0" fontId="32" fillId="34" borderId="10" xfId="0" applyFont="1" applyFill="1" applyBorder="1" applyAlignment="1">
      <alignment horizontal="center" vertical="center"/>
    </xf>
    <xf numFmtId="0" fontId="26" fillId="34" borderId="12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26" fillId="34" borderId="26" xfId="0" applyFont="1" applyFill="1" applyBorder="1" applyAlignment="1">
      <alignment horizontal="center" vertical="center" wrapText="1"/>
    </xf>
    <xf numFmtId="0" fontId="26" fillId="34" borderId="27" xfId="0" applyFont="1" applyFill="1" applyBorder="1" applyAlignment="1">
      <alignment horizontal="center" vertical="center" wrapText="1"/>
    </xf>
    <xf numFmtId="43" fontId="33" fillId="0" borderId="16" xfId="1" applyFont="1" applyFill="1" applyBorder="1" applyAlignment="1">
      <alignment horizontal="right" vertical="center"/>
    </xf>
    <xf numFmtId="43" fontId="33" fillId="0" borderId="11" xfId="1" applyFont="1" applyFill="1" applyBorder="1" applyAlignment="1">
      <alignment horizontal="right" vertical="center"/>
    </xf>
    <xf numFmtId="0" fontId="30" fillId="0" borderId="10" xfId="0" applyFont="1" applyBorder="1" applyAlignment="1">
      <alignment horizontal="left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2338700</xdr:colOff>
      <xdr:row>0</xdr:row>
      <xdr:rowOff>0</xdr:rowOff>
    </xdr:from>
    <xdr:to>
      <xdr:col>2</xdr:col>
      <xdr:colOff>3177914</xdr:colOff>
      <xdr:row>4</xdr:row>
      <xdr:rowOff>18534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6009" y="0"/>
          <a:ext cx="848739" cy="804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1937288</xdr:colOff>
      <xdr:row>4</xdr:row>
      <xdr:rowOff>181812</xdr:rowOff>
    </xdr:from>
    <xdr:to>
      <xdr:col>3</xdr:col>
      <xdr:colOff>556970</xdr:colOff>
      <xdr:row>6</xdr:row>
      <xdr:rowOff>16144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204597" y="956727"/>
          <a:ext cx="2018009" cy="3428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1025149</xdr:colOff>
      <xdr:row>5</xdr:row>
      <xdr:rowOff>8072</xdr:rowOff>
    </xdr:from>
    <xdr:to>
      <xdr:col>4</xdr:col>
      <xdr:colOff>516610</xdr:colOff>
      <xdr:row>6</xdr:row>
      <xdr:rowOff>129153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292458" y="984788"/>
          <a:ext cx="3583983" cy="42781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100" b="1">
              <a:effectLst/>
              <a:latin typeface="+mn-lt"/>
              <a:ea typeface="+mn-ea"/>
              <a:cs typeface="+mn-cs"/>
            </a:rPr>
            <a:t>Superintendencia de Bancos de la republica Dominicana</a:t>
          </a:r>
          <a:endParaRPr lang="es-DO" sz="1100" b="1" i="0" u="none" strike="noStrike" baseline="0">
            <a:solidFill>
              <a:srgbClr val="000000"/>
            </a:solidFill>
            <a:latin typeface="Arial Bold"/>
          </a:endParaRPr>
        </a:p>
        <a:p>
          <a:pPr algn="ctr" rtl="0">
            <a:defRPr sz="1000"/>
          </a:pPr>
          <a:r>
            <a:rPr lang="es-DO" sz="9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6</xdr:col>
      <xdr:colOff>352425</xdr:colOff>
      <xdr:row>46</xdr:row>
      <xdr:rowOff>247650</xdr:rowOff>
    </xdr:from>
    <xdr:to>
      <xdr:col>6</xdr:col>
      <xdr:colOff>1202055</xdr:colOff>
      <xdr:row>48</xdr:row>
      <xdr:rowOff>53447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</xdr:row>
      <xdr:rowOff>172682</xdr:rowOff>
    </xdr:from>
    <xdr:to>
      <xdr:col>6</xdr:col>
      <xdr:colOff>1259238</xdr:colOff>
      <xdr:row>6</xdr:row>
      <xdr:rowOff>322881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6764364" y="1060606"/>
          <a:ext cx="1259238" cy="327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2</xdr:row>
      <xdr:rowOff>48432</xdr:rowOff>
    </xdr:from>
    <xdr:to>
      <xdr:col>2</xdr:col>
      <xdr:colOff>586902</xdr:colOff>
      <xdr:row>5</xdr:row>
      <xdr:rowOff>58409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5890"/>
          <a:ext cx="1848496" cy="573114"/>
        </a:xfrm>
        <a:prstGeom prst="rect">
          <a:avLst/>
        </a:prstGeom>
      </xdr:spPr>
    </xdr:pic>
    <xdr:clientData/>
  </xdr:twoCellAnchor>
  <xdr:twoCellAnchor>
    <xdr:from>
      <xdr:col>5</xdr:col>
      <xdr:colOff>169513</xdr:colOff>
      <xdr:row>0</xdr:row>
      <xdr:rowOff>153369</xdr:rowOff>
    </xdr:from>
    <xdr:to>
      <xdr:col>8</xdr:col>
      <xdr:colOff>381000</xdr:colOff>
      <xdr:row>5</xdr:row>
      <xdr:rowOff>69097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3FFFCF0-A8D7-AD2D-AA5B-9A3B496C0D15}"/>
            </a:ext>
          </a:extLst>
        </xdr:cNvPr>
        <xdr:cNvGrpSpPr/>
      </xdr:nvGrpSpPr>
      <xdr:grpSpPr bwMode="auto">
        <a:xfrm>
          <a:off x="6299997" y="153369"/>
          <a:ext cx="2548567" cy="801747"/>
          <a:chOff x="0" y="0"/>
          <a:chExt cx="2544" cy="1104"/>
        </a:xfrm>
      </xdr:grpSpPr>
      <xdr:sp macro="" textlink="">
        <xdr:nvSpPr>
          <xdr:cNvPr id="3" name="Rectangle 22">
            <a:extLst>
              <a:ext uri="{FF2B5EF4-FFF2-40B4-BE49-F238E27FC236}">
                <a16:creationId xmlns:a16="http://schemas.microsoft.com/office/drawing/2014/main" id="{EA0A11EF-5BFE-90E8-CE8F-5863D7B25941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4" name="Group 23">
            <a:extLst>
              <a:ext uri="{FF2B5EF4-FFF2-40B4-BE49-F238E27FC236}">
                <a16:creationId xmlns:a16="http://schemas.microsoft.com/office/drawing/2014/main" id="{26DBE817-B772-CC49-0CE7-015625B9E14A}"/>
              </a:ext>
            </a:extLst>
          </xdr:cNvPr>
          <xdr:cNvGrpSpPr>
            <a:grpSpLocks/>
          </xdr:cNvGrpSpPr>
        </xdr:nvGrpSpPr>
        <xdr:grpSpPr bwMode="auto">
          <a:xfrm>
            <a:off x="74" y="38"/>
            <a:ext cx="2413" cy="900"/>
            <a:chOff x="74" y="38"/>
            <a:chExt cx="2009" cy="837"/>
          </a:xfrm>
        </xdr:grpSpPr>
        <xdr:sp macro="" textlink="">
          <xdr:nvSpPr>
            <xdr:cNvPr id="6" name="Text Box 24">
              <a:extLst>
                <a:ext uri="{FF2B5EF4-FFF2-40B4-BE49-F238E27FC236}">
                  <a16:creationId xmlns:a16="http://schemas.microsoft.com/office/drawing/2014/main" id="{7B3E59F8-9039-B6D5-E02E-2E983BDD78E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1" y="506"/>
              <a:ext cx="1955" cy="369"/>
            </a:xfrm>
            <a:prstGeom prst="rect">
              <a:avLst/>
            </a:prstGeom>
            <a:solidFill>
              <a:schemeClr val="bg1">
                <a:lumMod val="7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</a:rPr>
                <a:t>SUPBANCO-UC-CD-2023-0113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80996B20-B1B4-CAE7-1E74-B2BDD8CC1D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4" y="38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P48"/>
  <sheetViews>
    <sheetView showGridLines="0" tabSelected="1" view="pageLayout" zoomScale="118" zoomScaleNormal="91" zoomScaleSheetLayoutView="85" zoomScalePageLayoutView="118" workbookViewId="0">
      <selection activeCell="K10" sqref="K10"/>
    </sheetView>
  </sheetViews>
  <sheetFormatPr baseColWidth="10" defaultColWidth="11.44140625" defaultRowHeight="14.4" x14ac:dyDescent="0.3"/>
  <cols>
    <col min="1" max="1" width="5.5546875" style="5" customWidth="1"/>
    <col min="2" max="2" width="12.109375" style="5" customWidth="1"/>
    <col min="3" max="3" width="49.44140625" customWidth="1"/>
    <col min="4" max="4" width="9.6640625" style="3" customWidth="1"/>
    <col min="5" max="5" width="8.6640625" style="5" customWidth="1"/>
    <col min="6" max="6" width="8.88671875" style="5" customWidth="1"/>
    <col min="7" max="7" width="22.88671875" style="5" customWidth="1"/>
    <col min="8" max="8" width="1" customWidth="1"/>
  </cols>
  <sheetData>
    <row r="2" spans="1:7" s="1" customFormat="1" x14ac:dyDescent="0.3">
      <c r="A2" s="4"/>
      <c r="B2" s="4"/>
      <c r="D2" s="2"/>
      <c r="E2" s="4"/>
      <c r="F2" s="4"/>
      <c r="G2" s="4"/>
    </row>
    <row r="3" spans="1:7" s="1" customFormat="1" x14ac:dyDescent="0.3">
      <c r="A3" s="4"/>
      <c r="B3" s="4"/>
      <c r="D3" s="2"/>
      <c r="E3" s="4"/>
      <c r="F3" s="4"/>
      <c r="G3" s="4"/>
    </row>
    <row r="4" spans="1:7" s="1" customFormat="1" x14ac:dyDescent="0.3">
      <c r="A4" s="4"/>
      <c r="B4" s="4"/>
      <c r="D4" s="2"/>
      <c r="E4" s="4"/>
      <c r="F4" s="4"/>
      <c r="G4" s="4"/>
    </row>
    <row r="5" spans="1:7" s="1" customFormat="1" x14ac:dyDescent="0.3">
      <c r="A5" s="4"/>
      <c r="B5" s="4"/>
      <c r="D5" s="2"/>
      <c r="E5" s="4"/>
      <c r="F5" s="4"/>
      <c r="G5" s="4"/>
    </row>
    <row r="6" spans="1:7" s="1" customFormat="1" x14ac:dyDescent="0.3">
      <c r="A6" s="4"/>
      <c r="B6" s="4"/>
      <c r="G6" s="4"/>
    </row>
    <row r="7" spans="1:7" s="7" customFormat="1" ht="31.2" x14ac:dyDescent="0.6">
      <c r="D7" s="9"/>
      <c r="E7" s="6"/>
      <c r="F7" s="10"/>
      <c r="G7" s="11"/>
    </row>
    <row r="8" spans="1:7" s="7" customFormat="1" x14ac:dyDescent="0.3">
      <c r="A8" s="16" t="s">
        <v>0</v>
      </c>
      <c r="B8" s="16"/>
      <c r="C8" s="10"/>
      <c r="D8" s="9"/>
      <c r="E8" s="10" t="s">
        <v>1</v>
      </c>
      <c r="F8" s="35"/>
    </row>
    <row r="9" spans="1:7" s="7" customFormat="1" x14ac:dyDescent="0.3">
      <c r="A9" s="16" t="s">
        <v>2</v>
      </c>
      <c r="B9" s="16"/>
      <c r="C9" s="10"/>
      <c r="D9" s="9"/>
      <c r="E9" s="10" t="s">
        <v>3</v>
      </c>
      <c r="F9" s="10"/>
    </row>
    <row r="10" spans="1:7" s="7" customFormat="1" x14ac:dyDescent="0.3">
      <c r="A10" s="16" t="s">
        <v>4</v>
      </c>
      <c r="B10" s="16"/>
      <c r="C10" s="10"/>
      <c r="D10" s="9"/>
      <c r="E10" s="7" t="s">
        <v>5</v>
      </c>
    </row>
    <row r="11" spans="1:7" s="7" customFormat="1" ht="13.8" x14ac:dyDescent="0.3">
      <c r="A11" s="10"/>
      <c r="B11" s="10"/>
      <c r="C11" s="10"/>
      <c r="D11" s="9"/>
      <c r="E11" s="7" t="s">
        <v>6</v>
      </c>
    </row>
    <row r="12" spans="1:7" s="7" customFormat="1" thickBot="1" x14ac:dyDescent="0.35">
      <c r="A12" s="10"/>
      <c r="B12" s="10"/>
      <c r="C12" s="10"/>
      <c r="D12" s="9"/>
    </row>
    <row r="13" spans="1:7" x14ac:dyDescent="0.3">
      <c r="A13" s="46" t="s">
        <v>7</v>
      </c>
      <c r="B13" s="54" t="s">
        <v>8</v>
      </c>
      <c r="C13" s="48" t="s">
        <v>9</v>
      </c>
      <c r="D13" s="50" t="s">
        <v>10</v>
      </c>
      <c r="E13" s="50" t="s">
        <v>11</v>
      </c>
      <c r="F13" s="50" t="s">
        <v>12</v>
      </c>
      <c r="G13" s="37" t="s">
        <v>13</v>
      </c>
    </row>
    <row r="14" spans="1:7" x14ac:dyDescent="0.3">
      <c r="A14" s="47"/>
      <c r="B14" s="55"/>
      <c r="C14" s="49"/>
      <c r="D14" s="51"/>
      <c r="E14" s="51"/>
      <c r="F14" s="51"/>
      <c r="G14" s="38"/>
    </row>
    <row r="15" spans="1:7" ht="28.8" x14ac:dyDescent="0.3">
      <c r="A15" s="30">
        <v>1</v>
      </c>
      <c r="B15" s="34">
        <v>51161812</v>
      </c>
      <c r="C15" s="58" t="s">
        <v>22</v>
      </c>
      <c r="D15" s="31" t="s">
        <v>44</v>
      </c>
      <c r="E15" s="32"/>
      <c r="F15" s="36"/>
      <c r="G15" s="33">
        <f>E15*F15</f>
        <v>0</v>
      </c>
    </row>
    <row r="16" spans="1:7" x14ac:dyDescent="0.3">
      <c r="A16" s="30">
        <v>2</v>
      </c>
      <c r="B16" s="34">
        <v>51161615</v>
      </c>
      <c r="C16" s="58" t="s">
        <v>23</v>
      </c>
      <c r="D16" s="31" t="s">
        <v>44</v>
      </c>
      <c r="E16" s="32"/>
      <c r="F16" s="36"/>
      <c r="G16" s="33">
        <f t="shared" ref="G16:G36" si="0">E16*F16</f>
        <v>0</v>
      </c>
    </row>
    <row r="17" spans="1:7" x14ac:dyDescent="0.3">
      <c r="A17" s="30">
        <v>3</v>
      </c>
      <c r="B17" s="34">
        <v>42312003</v>
      </c>
      <c r="C17" s="58" t="s">
        <v>24</v>
      </c>
      <c r="D17" s="31" t="s">
        <v>44</v>
      </c>
      <c r="E17" s="32"/>
      <c r="F17" s="36"/>
      <c r="G17" s="33">
        <f t="shared" si="0"/>
        <v>0</v>
      </c>
    </row>
    <row r="18" spans="1:7" x14ac:dyDescent="0.3">
      <c r="A18" s="30">
        <v>4</v>
      </c>
      <c r="B18" s="34">
        <v>42312003</v>
      </c>
      <c r="C18" s="58" t="s">
        <v>25</v>
      </c>
      <c r="D18" s="31" t="s">
        <v>44</v>
      </c>
      <c r="E18" s="32"/>
      <c r="F18" s="36"/>
      <c r="G18" s="33">
        <f t="shared" si="0"/>
        <v>0</v>
      </c>
    </row>
    <row r="19" spans="1:7" x14ac:dyDescent="0.3">
      <c r="A19" s="30">
        <v>5</v>
      </c>
      <c r="B19" s="34">
        <v>51181704</v>
      </c>
      <c r="C19" s="58" t="s">
        <v>26</v>
      </c>
      <c r="D19" s="31" t="s">
        <v>45</v>
      </c>
      <c r="E19" s="32"/>
      <c r="F19" s="36"/>
      <c r="G19" s="33">
        <f t="shared" si="0"/>
        <v>0</v>
      </c>
    </row>
    <row r="20" spans="1:7" x14ac:dyDescent="0.3">
      <c r="A20" s="30">
        <v>6</v>
      </c>
      <c r="B20" s="34">
        <v>51181704</v>
      </c>
      <c r="C20" s="58" t="s">
        <v>27</v>
      </c>
      <c r="D20" s="31" t="s">
        <v>44</v>
      </c>
      <c r="E20" s="32"/>
      <c r="F20" s="36"/>
      <c r="G20" s="33">
        <f t="shared" si="0"/>
        <v>0</v>
      </c>
    </row>
    <row r="21" spans="1:7" ht="28.8" x14ac:dyDescent="0.3">
      <c r="A21" s="30">
        <v>7</v>
      </c>
      <c r="B21" s="34">
        <v>51142104</v>
      </c>
      <c r="C21" s="58" t="s">
        <v>28</v>
      </c>
      <c r="D21" s="31" t="s">
        <v>44</v>
      </c>
      <c r="E21" s="32"/>
      <c r="F21" s="36"/>
      <c r="G21" s="33">
        <f t="shared" si="0"/>
        <v>0</v>
      </c>
    </row>
    <row r="22" spans="1:7" ht="28.8" x14ac:dyDescent="0.3">
      <c r="A22" s="30">
        <v>8</v>
      </c>
      <c r="B22" s="34">
        <v>42172001</v>
      </c>
      <c r="C22" s="58" t="s">
        <v>29</v>
      </c>
      <c r="D22" s="31" t="s">
        <v>44</v>
      </c>
      <c r="E22" s="32"/>
      <c r="F22" s="36"/>
      <c r="G22" s="33">
        <f t="shared" si="0"/>
        <v>0</v>
      </c>
    </row>
    <row r="23" spans="1:7" x14ac:dyDescent="0.3">
      <c r="A23" s="30">
        <v>9</v>
      </c>
      <c r="B23" s="34">
        <v>51171909</v>
      </c>
      <c r="C23" s="58" t="s">
        <v>30</v>
      </c>
      <c r="D23" s="31" t="s">
        <v>44</v>
      </c>
      <c r="E23" s="32"/>
      <c r="F23" s="36"/>
      <c r="G23" s="33">
        <f t="shared" si="0"/>
        <v>0</v>
      </c>
    </row>
    <row r="24" spans="1:7" x14ac:dyDescent="0.3">
      <c r="A24" s="30">
        <v>10</v>
      </c>
      <c r="B24" s="34">
        <v>51201806</v>
      </c>
      <c r="C24" s="58" t="s">
        <v>31</v>
      </c>
      <c r="D24" s="31" t="s">
        <v>45</v>
      </c>
      <c r="E24" s="32"/>
      <c r="F24" s="36"/>
      <c r="G24" s="33">
        <f t="shared" si="0"/>
        <v>0</v>
      </c>
    </row>
    <row r="25" spans="1:7" x14ac:dyDescent="0.3">
      <c r="A25" s="30">
        <v>11</v>
      </c>
      <c r="B25" s="34">
        <v>42311511</v>
      </c>
      <c r="C25" s="58" t="s">
        <v>32</v>
      </c>
      <c r="D25" s="31" t="s">
        <v>44</v>
      </c>
      <c r="E25" s="32"/>
      <c r="F25" s="36"/>
      <c r="G25" s="33">
        <f t="shared" si="0"/>
        <v>0</v>
      </c>
    </row>
    <row r="26" spans="1:7" x14ac:dyDescent="0.3">
      <c r="A26" s="30">
        <v>12</v>
      </c>
      <c r="B26" s="34">
        <v>41104102</v>
      </c>
      <c r="C26" s="58" t="s">
        <v>33</v>
      </c>
      <c r="D26" s="31" t="s">
        <v>44</v>
      </c>
      <c r="E26" s="32"/>
      <c r="F26" s="36"/>
      <c r="G26" s="33">
        <f t="shared" si="0"/>
        <v>0</v>
      </c>
    </row>
    <row r="27" spans="1:7" ht="28.8" x14ac:dyDescent="0.3">
      <c r="A27" s="30">
        <v>13</v>
      </c>
      <c r="B27" s="34">
        <v>42172001</v>
      </c>
      <c r="C27" s="58" t="s">
        <v>34</v>
      </c>
      <c r="D27" s="31" t="s">
        <v>46</v>
      </c>
      <c r="E27" s="32"/>
      <c r="F27" s="36"/>
      <c r="G27" s="33">
        <f t="shared" si="0"/>
        <v>0</v>
      </c>
    </row>
    <row r="28" spans="1:7" x14ac:dyDescent="0.3">
      <c r="A28" s="30">
        <v>14</v>
      </c>
      <c r="B28" s="34">
        <v>41104102</v>
      </c>
      <c r="C28" s="58" t="s">
        <v>35</v>
      </c>
      <c r="D28" s="31" t="s">
        <v>44</v>
      </c>
      <c r="E28" s="32"/>
      <c r="F28" s="36"/>
      <c r="G28" s="33">
        <f t="shared" si="0"/>
        <v>0</v>
      </c>
    </row>
    <row r="29" spans="1:7" x14ac:dyDescent="0.3">
      <c r="A29" s="30">
        <v>15</v>
      </c>
      <c r="B29" s="34">
        <v>51142002</v>
      </c>
      <c r="C29" s="58" t="s">
        <v>36</v>
      </c>
      <c r="D29" s="31" t="s">
        <v>46</v>
      </c>
      <c r="E29" s="32"/>
      <c r="F29" s="36"/>
      <c r="G29" s="33">
        <f t="shared" si="0"/>
        <v>0</v>
      </c>
    </row>
    <row r="30" spans="1:7" x14ac:dyDescent="0.3">
      <c r="A30" s="30">
        <v>16</v>
      </c>
      <c r="B30" s="34">
        <v>42172001</v>
      </c>
      <c r="C30" s="58" t="s">
        <v>37</v>
      </c>
      <c r="D30" s="31" t="s">
        <v>46</v>
      </c>
      <c r="E30" s="32"/>
      <c r="F30" s="36"/>
      <c r="G30" s="33">
        <f t="shared" si="0"/>
        <v>0</v>
      </c>
    </row>
    <row r="31" spans="1:7" x14ac:dyDescent="0.3">
      <c r="A31" s="30">
        <v>17</v>
      </c>
      <c r="B31" s="34">
        <v>42181501</v>
      </c>
      <c r="C31" s="58" t="s">
        <v>38</v>
      </c>
      <c r="D31" s="31" t="s">
        <v>44</v>
      </c>
      <c r="E31" s="32"/>
      <c r="F31" s="36"/>
      <c r="G31" s="33">
        <f t="shared" si="0"/>
        <v>0</v>
      </c>
    </row>
    <row r="32" spans="1:7" x14ac:dyDescent="0.3">
      <c r="A32" s="30">
        <v>18</v>
      </c>
      <c r="B32" s="34">
        <v>42182015</v>
      </c>
      <c r="C32" s="58" t="s">
        <v>39</v>
      </c>
      <c r="D32" s="31" t="s">
        <v>45</v>
      </c>
      <c r="E32" s="32"/>
      <c r="F32" s="36"/>
      <c r="G32" s="33">
        <f t="shared" si="0"/>
        <v>0</v>
      </c>
    </row>
    <row r="33" spans="1:94" x14ac:dyDescent="0.3">
      <c r="A33" s="30">
        <v>19</v>
      </c>
      <c r="B33" s="34">
        <v>51181506</v>
      </c>
      <c r="C33" s="58" t="s">
        <v>40</v>
      </c>
      <c r="D33" s="31" t="s">
        <v>45</v>
      </c>
      <c r="E33" s="32"/>
      <c r="F33" s="36"/>
      <c r="G33" s="33">
        <f t="shared" si="0"/>
        <v>0</v>
      </c>
    </row>
    <row r="34" spans="1:94" x14ac:dyDescent="0.3">
      <c r="A34" s="30">
        <v>20</v>
      </c>
      <c r="B34" s="34">
        <v>51191906</v>
      </c>
      <c r="C34" s="58" t="s">
        <v>41</v>
      </c>
      <c r="D34" s="31" t="s">
        <v>47</v>
      </c>
      <c r="E34" s="32"/>
      <c r="F34" s="36"/>
      <c r="G34" s="33">
        <f t="shared" si="0"/>
        <v>0</v>
      </c>
    </row>
    <row r="35" spans="1:94" x14ac:dyDescent="0.3">
      <c r="A35" s="30">
        <v>21</v>
      </c>
      <c r="B35" s="34">
        <v>42172001</v>
      </c>
      <c r="C35" s="58" t="s">
        <v>42</v>
      </c>
      <c r="D35" s="31" t="s">
        <v>45</v>
      </c>
      <c r="E35" s="32"/>
      <c r="F35" s="36"/>
      <c r="G35" s="33">
        <f>E35*F35</f>
        <v>0</v>
      </c>
    </row>
    <row r="36" spans="1:94" x14ac:dyDescent="0.3">
      <c r="A36" s="30">
        <v>22</v>
      </c>
      <c r="B36" s="34">
        <v>51151724</v>
      </c>
      <c r="C36" s="58" t="s">
        <v>43</v>
      </c>
      <c r="D36" s="31" t="s">
        <v>45</v>
      </c>
      <c r="E36" s="32"/>
      <c r="F36" s="36"/>
      <c r="G36" s="33">
        <f t="shared" si="0"/>
        <v>0</v>
      </c>
    </row>
    <row r="37" spans="1:94" ht="15" thickBot="1" x14ac:dyDescent="0.35">
      <c r="A37" s="56" t="s">
        <v>14</v>
      </c>
      <c r="B37" s="57"/>
      <c r="C37" s="57"/>
      <c r="D37" s="57"/>
      <c r="E37" s="57"/>
      <c r="F37" s="57"/>
      <c r="G37" s="33">
        <f>SUM(G15:G36)</f>
        <v>0</v>
      </c>
    </row>
    <row r="38" spans="1:94" s="15" customFormat="1" ht="18.600000000000001" thickBot="1" x14ac:dyDescent="0.35">
      <c r="A38" s="39" t="s">
        <v>15</v>
      </c>
      <c r="B38" s="40"/>
      <c r="C38" s="40"/>
      <c r="D38" s="40"/>
      <c r="E38" s="40"/>
      <c r="F38" s="21"/>
      <c r="G38" s="29">
        <f>G37</f>
        <v>0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</row>
    <row r="39" spans="1:94" s="1" customFormat="1" x14ac:dyDescent="0.3">
      <c r="A39" s="22"/>
      <c r="B39"/>
      <c r="C39" s="3"/>
      <c r="D39" s="5"/>
      <c r="E39" s="5"/>
      <c r="F39"/>
      <c r="G39" s="23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</row>
    <row r="40" spans="1:94" ht="15.6" x14ac:dyDescent="0.3">
      <c r="A40" s="41" t="s">
        <v>16</v>
      </c>
      <c r="B40" s="42"/>
      <c r="C40" s="42"/>
      <c r="D40" s="53" t="s">
        <v>17</v>
      </c>
      <c r="E40" s="53"/>
      <c r="F40" s="53"/>
      <c r="G40" s="24"/>
    </row>
    <row r="41" spans="1:94" ht="15.6" x14ac:dyDescent="0.3">
      <c r="A41" s="25"/>
      <c r="B41" s="18"/>
      <c r="C41" s="18"/>
      <c r="D41" s="19"/>
      <c r="E41" s="19"/>
      <c r="F41" s="20"/>
      <c r="G41" s="24"/>
    </row>
    <row r="42" spans="1:94" ht="18.600000000000001" thickBot="1" x14ac:dyDescent="0.4">
      <c r="A42" s="43" t="s">
        <v>18</v>
      </c>
      <c r="B42" s="44"/>
      <c r="C42" s="44"/>
      <c r="D42" s="26"/>
      <c r="E42" s="27"/>
      <c r="F42" s="27"/>
      <c r="G42" s="28"/>
    </row>
    <row r="43" spans="1:94" x14ac:dyDescent="0.3">
      <c r="A43" s="8"/>
      <c r="B43" s="8"/>
      <c r="C43" s="12"/>
      <c r="D43" s="13"/>
      <c r="E43" s="8"/>
      <c r="F43" s="8"/>
      <c r="G43"/>
    </row>
    <row r="44" spans="1:94" x14ac:dyDescent="0.3">
      <c r="A44" s="52" t="s">
        <v>19</v>
      </c>
      <c r="B44" s="52"/>
      <c r="C44" s="52"/>
      <c r="D44" s="52"/>
      <c r="E44" s="52"/>
      <c r="F44" s="52"/>
      <c r="G44" s="52"/>
    </row>
    <row r="45" spans="1:94" x14ac:dyDescent="0.3">
      <c r="A45" s="52"/>
      <c r="B45" s="52"/>
      <c r="C45" s="52"/>
      <c r="D45" s="52"/>
      <c r="E45" s="52"/>
      <c r="F45" s="52"/>
      <c r="G45" s="52"/>
    </row>
    <row r="46" spans="1:94" x14ac:dyDescent="0.3">
      <c r="A46" s="8"/>
      <c r="B46" s="8"/>
      <c r="C46" s="12"/>
      <c r="D46" s="13"/>
      <c r="E46" s="8"/>
      <c r="F46" s="8"/>
      <c r="G46"/>
    </row>
    <row r="47" spans="1:94" x14ac:dyDescent="0.3">
      <c r="A47" s="8"/>
      <c r="B47" s="8"/>
      <c r="C47" s="12" t="s">
        <v>20</v>
      </c>
      <c r="D47" s="13"/>
      <c r="E47" s="8"/>
      <c r="F47" s="8"/>
      <c r="G47"/>
    </row>
    <row r="48" spans="1:94" x14ac:dyDescent="0.3">
      <c r="A48" s="8"/>
      <c r="B48" s="8"/>
      <c r="C48" s="45" t="s">
        <v>21</v>
      </c>
      <c r="D48" s="45"/>
      <c r="E48" s="8"/>
      <c r="F48" s="17"/>
      <c r="G48" s="8"/>
    </row>
  </sheetData>
  <mergeCells count="14">
    <mergeCell ref="G13:G14"/>
    <mergeCell ref="A38:E38"/>
    <mergeCell ref="A40:C40"/>
    <mergeCell ref="A42:C42"/>
    <mergeCell ref="C48:D48"/>
    <mergeCell ref="A13:A14"/>
    <mergeCell ref="C13:C14"/>
    <mergeCell ref="D13:D14"/>
    <mergeCell ref="E13:E14"/>
    <mergeCell ref="F13:F14"/>
    <mergeCell ref="A44:G45"/>
    <mergeCell ref="D40:F40"/>
    <mergeCell ref="B13:B14"/>
    <mergeCell ref="A37:F37"/>
  </mergeCells>
  <pageMargins left="0.31496062992125984" right="0.31496062992125984" top="0.35433070866141736" bottom="0.35433070866141736" header="0.11811023622047245" footer="0.31496062992125984"/>
  <pageSetup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4" ma:contentTypeDescription="Create a new document." ma:contentTypeScope="" ma:versionID="6368f35587bd83be20f4bd2b8da83d0f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dbd0bdbc8117b4fb29e00858cd65a811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C1FCC36D-06F4-45A4-AFBA-49A00F3C8048}"/>
</file>

<file path=customXml/itemProps2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EB02F7-747F-43CE-AB12-10FC92E7640B}">
  <ds:schemaRefs>
    <ds:schemaRef ds:uri="http://schemas.microsoft.com/sharepoint/v3"/>
    <ds:schemaRef ds:uri="http://schemas.microsoft.com/office/2006/documentManagement/types"/>
    <ds:schemaRef ds:uri="http://purl.org/dc/dcmitype/"/>
    <ds:schemaRef ds:uri="6d0ed0c3-5985-4eca-a33b-383541a093dd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d1207536-9e68-4e3e-aeed-b740370baf18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Karla Christine Méndez Diaz</cp:lastModifiedBy>
  <cp:revision/>
  <dcterms:created xsi:type="dcterms:W3CDTF">2016-02-15T19:52:30Z</dcterms:created>
  <dcterms:modified xsi:type="dcterms:W3CDTF">2023-09-13T16:34:30Z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